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roatia\"/>
    </mc:Choice>
  </mc:AlternateContent>
  <xr:revisionPtr revIDLastSave="0" documentId="13_ncr:1_{5A7AF513-B799-4796-9B39-116FE6D0338F}"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activeTab="3"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<sst xmlns="http://schemas.openxmlformats.org/spreadsheetml/2006/main" count="283" uniqueCount="179">
  <si>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</si>
  <si>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</si>
  <si>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</si>
  <si>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</si>
  <si>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</si>
  <si>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</si>
  <si>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</si>
  <si>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</si>
  <si>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</si>
  <si>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</si>
  <si>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</si>
  <si>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</si>
  <si>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</si>
  <si>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</si>
  <si>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</si>
  <si>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</si>
  <si>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</si>
  <si>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</si>
  <si>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</si>
  <si>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</si>
  <si>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</si>
  <si>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</si>
  <si>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</si>
  <si>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</si>
  <si>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</si>
  <si>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</si>
  <si>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</si>
  <si>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</si>
  <si>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</si>
  <si>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</si>
  <si>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</si>
  <si>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</si>
  <si>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</si>
  <si>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</si>
  <si>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</si>
  <si>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</si>
  <si>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</si>
  <si>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</si>
  <si>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</si>
  <si>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</si>
  <si>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</si>
  <si>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</si>
  <si>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</si>
  <si>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</si>
  <si>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</si>
  <si>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</si>
  <si>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</si>
  <si>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</si>
  <si>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</si>
  <si>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</si>
  <si>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</si>
  <si>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</si>
  <si>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</si>
  <si>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</si>
  <si>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</si>
  <si>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</si>
  <si>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</si>
  <si>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</si>
  <si>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</si>
  <si>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</si>
  <si>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</si>
  <si>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</si>
  <si>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</si>
  <si>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</si>
  <si>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</si>
  <si>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</si>
  <si>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</si>
  <si>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</si>
  <si>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</si>
  <si>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</si>
  <si>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</si>
  <si>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</si>
  <si>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</si>
  <si>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</si>
  <si>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</si>
  <si>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</si>
  <si>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</si>
  <si>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</si>
  <si>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</si>
  <si>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</si>
  <si>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</si>
  <si>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</si>
  <si>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</si>
  <si>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</si>
  <si>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</si>
  <si>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</si>
  <si>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</si>
  <si>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</si>
  <si>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</si>
  <si>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</si>
  <si>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</si>
  <si>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</si>
  <si>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</si>
  <si>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</si>
  <si>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</si>
  <si>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</si>
  <si>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</si>
  <si>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</si>
  <si>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</si>
  <si>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</si>
  <si>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</si>
  <si>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</si>
  <si>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</si>
  <si>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</si>
  <si>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</si>
  <si>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</si>
  <si>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</si>
  <si>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</si>
  <si>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</si>
  <si>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</si>
  <si>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</si>
  <si>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</si>
  <si>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</si>
  <si>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</si>
  <si>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</si>
  <si>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</si>
  <si>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</si>
  <si>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</si>
  <si>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</si>
  <si>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</si>
  <si>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</si>
  <si>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</si>
  <si>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</si>
  <si>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</si>
  <si>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</si>
  <si>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</si>
  <si>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</si>
  <si>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</si>
  <si>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</si>
  <si>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</si>
  <si>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</si>
  <si>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</si>
  <si>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</si>
  <si>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</si>
  <si>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</si>
  <si>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</si>
  <si>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</si>
  <si>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</si>
  <si>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</si>
  <si>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</si>
  <si>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</si>
  <si>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</si>
  <si>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</si>
  <si>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</si>
  <si>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</si>
  <si>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</si>
  <si>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</si>
  <si>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</si>
  <si>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</si>
  <si>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</si>
  <si>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</si>
  <si>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</si>
  <si>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</si>
  <si>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</si>
  <si>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</si>
  <si>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</si>
  <si>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</si>
  <si>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</si>
  <si>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</si>
  <si>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</si>
  <si>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</si>
  <si>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</si>
  <si>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</si>
  <si>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</si>
  <si>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</si>
  <si>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</si>
  <si>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</si>
  <si>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</si>
  <si>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</si>
  <si>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</si>
  <si>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</si>
  <si>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Ministry of Environmental Protection and Green Transition</t>
  </si>
  <si>
    <t>/</t>
  </si>
  <si>
    <t>Ministry is responsible for policy and preparation of legislation on environment protection. Institute for Environment and Nature is Ministry’s unit responsible for data collection, information system, reporting on waste data and statistics (including SUP).</t>
  </si>
  <si>
    <t>2023</t>
  </si>
  <si>
    <t>Data was collected through a structured questionnaire, delivered electronically to entities that reported placing PET beverage bottles on the market and are subject to the deposit refund system in the Republic of Croatia (i.e., single-use PET drink bottles with a volume between 0.2L and 3L).</t>
  </si>
  <si>
    <t>Official data reporting have not yet been established. Ministry distributed a questionnaire to the largest producers of PET beverages who participate in the deposit system. In the future, data collection is planned to be conducted through the EPR (Extended Producer Responsibility) system.</t>
  </si>
  <si>
    <t>Calculations are made to show national market average. However, each economic operator is individually responsible for ensuring compliance with the minimum recycled plastic content in their own portfolio placed on the Croatian market as stipulated in Article 56(2) of the Croatian Waste Management Act (Official Gazette No. 84/2021)</t>
  </si>
  <si>
    <t>No additional assumptions nor adjustment were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</si>
</sst>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7" zoomScale="85" zoomScaleNormal="85" workbookViewId="0">
      <selection activeCell="B10" sqref="B10:C10"/>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72" t="s">
        <v>0</v>
      </c>
      <c r="C2" s="72"/>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73" t="s">
        <v>1</v>
      </c>
      <c r="C3" s="73"/>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74" t="s">
        <v>2</v>
      </c>
      <c r="C4" s="74"/>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1" t="s">
        <v>3</v>
      </c>
      <c r="C6" s="71"/>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75" t="s">
        <v>164</v>
      </c>
      <c r="C7" s="75"/>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71" t="s">
        <v>4</v>
      </c>
      <c r="C9" s="71"/>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69" t="s">
        <v>5</v>
      </c>
      <c r="C10" s="70"/>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1" t="s">
        <v>6</v>
      </c>
      <c r="C12" s="71"/>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zoomScale="90" zoomScaleNormal="90" workbookViewId="0">
      <selection activeCell="D20" sqref="D20:G20"/>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1" t="s">
        <v>20</v>
      </c>
      <c r="E2" s="84" t="s">
        <v>21</v>
      </c>
      <c r="F2" s="85"/>
      <c r="G2" s="86"/>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2"/>
      <c r="E3" s="87" t="s">
        <v>22</v>
      </c>
      <c r="F3" s="88"/>
      <c r="G3" s="8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90" t="s">
        <v>23</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133</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76" t="s">
        <v>27</v>
      </c>
      <c r="E12" s="76"/>
      <c r="F12" s="76"/>
      <c r="G12" s="7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77" t="s">
        <v>29</v>
      </c>
      <c r="F13" s="78"/>
      <c r="G13" s="7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3" t="s">
        <v>30</v>
      </c>
      <c r="E16" s="94"/>
      <c r="F16" s="94"/>
      <c r="G16" s="9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3" t="s">
        <v>31</v>
      </c>
      <c r="E17" s="83"/>
      <c r="F17" s="83"/>
      <c r="G17" s="8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Croatia</v>
      </c>
      <c r="C19" s="8">
        <f>$E$8</f>
        <v>2023</v>
      </c>
      <c r="D19" s="49" t="s">
        <v>37</v>
      </c>
      <c r="E19" s="3">
        <v>6816.07</v>
      </c>
      <c r="F19" s="47">
        <v>0</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9" t="s">
        <v>38</v>
      </c>
      <c r="E20" s="80"/>
      <c r="F20" s="80"/>
      <c r="G20" s="8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Croatia</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Croatia</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Croatia</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Croatia</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Croatia</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12" zoomScaleNormal="100" workbookViewId="0">
      <selection activeCell="F15" sqref="F15"/>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6" t="s">
        <v>20</v>
      </c>
      <c r="E2" s="98" t="s">
        <v>21</v>
      </c>
      <c r="F2" s="99"/>
      <c r="G2" s="9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7"/>
      <c r="E3" s="100" t="s">
        <v>22</v>
      </c>
      <c r="F3" s="101"/>
      <c r="G3" s="10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90" t="s">
        <v>44</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2" t="str">
        <f>IF('SUP bottles - Plastic weight'!E7="&lt; Please select &gt;","&lt; Please select in sheet ''SUP bottles - Plastic weight'' &gt;",'SUP bottles - Plastic weight'!E7)</f>
        <v>Croatia</v>
      </c>
      <c r="F7" s="10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2">
        <v>2023</v>
      </c>
      <c r="F8" s="103"/>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3" t="s">
        <v>45</v>
      </c>
      <c r="E12" s="94"/>
      <c r="F12" s="94"/>
      <c r="G12" s="9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3" t="s">
        <v>46</v>
      </c>
      <c r="E13" s="83"/>
      <c r="F13" s="83"/>
      <c r="G13" s="8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Croatia</v>
      </c>
      <c r="C15" s="41">
        <f>$E$8</f>
        <v>2023</v>
      </c>
      <c r="D15" s="42" t="s">
        <v>47</v>
      </c>
      <c r="E15" s="43">
        <v>547.10900000000004</v>
      </c>
      <c r="F15" s="47">
        <v>0</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Croatia</v>
      </c>
      <c r="C16" s="41">
        <f t="shared" ref="C16:C23" si="0">$E$8</f>
        <v>2023</v>
      </c>
      <c r="D16" s="62" t="s">
        <v>169</v>
      </c>
      <c r="E16" s="63">
        <f>IFERROR(E15/'SUP bottles - Plastic weight'!E19,"- %")</f>
        <v>8.0267514858268774E-2</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5" t="s">
        <v>48</v>
      </c>
      <c r="E17" s="95"/>
      <c r="F17" s="95"/>
      <c r="G17" s="9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Croatia</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Croatia</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Croatia</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Croatia</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Croatia</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Croatia</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abSelected="1" zoomScale="90" zoomScaleNormal="90" workbookViewId="0">
      <selection activeCell="D7" sqref="D7:G7"/>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4"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5"/>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90" t="s">
        <v>55</v>
      </c>
      <c r="E5" s="91"/>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7" t="s">
        <v>56</v>
      </c>
      <c r="E7" s="107"/>
      <c r="F7" s="107"/>
      <c r="G7" s="107"/>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Croatia</v>
      </c>
      <c r="C8" s="51">
        <f>'SUP bottles - Plastic weight'!$E$8</f>
        <v>2023</v>
      </c>
      <c r="D8" s="52" t="s">
        <v>57</v>
      </c>
      <c r="E8" s="108" t="str">
        <f>IF('SUP bottles - Plastic weight'!E7="&lt; Please select &gt;","&lt; Please select in sheet ''SUP bottles - Plastic weight'' &gt;",'SUP bottles - Plastic weight'!E7)</f>
        <v>Croatia</v>
      </c>
      <c r="F8" s="108"/>
      <c r="G8" s="108"/>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Croatia</v>
      </c>
      <c r="C9" s="51">
        <f>'SUP bottles - Plastic weight'!$E$8</f>
        <v>2023</v>
      </c>
      <c r="D9" s="52" t="s">
        <v>58</v>
      </c>
      <c r="E9" s="109" t="s">
        <v>171</v>
      </c>
      <c r="F9" s="109"/>
      <c r="G9" s="10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Croatia</v>
      </c>
      <c r="C10" s="51">
        <f>'SUP bottles - Plastic weight'!$E$8</f>
        <v>2023</v>
      </c>
      <c r="D10" s="52" t="s">
        <v>59</v>
      </c>
      <c r="E10" s="109"/>
      <c r="F10" s="109"/>
      <c r="G10" s="10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Croatia</v>
      </c>
      <c r="C11" s="51">
        <f>'SUP bottles - Plastic weight'!$E$8</f>
        <v>2023</v>
      </c>
      <c r="D11" s="52" t="s">
        <v>60</v>
      </c>
      <c r="E11" s="109"/>
      <c r="F11" s="109"/>
      <c r="G11" s="10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Croatia</v>
      </c>
      <c r="C12" s="51">
        <f>'SUP bottles - Plastic weight'!$E$8</f>
        <v>2023</v>
      </c>
      <c r="D12" s="52" t="s">
        <v>61</v>
      </c>
      <c r="E12" s="109"/>
      <c r="F12" s="109"/>
      <c r="G12" s="10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Croatia</v>
      </c>
      <c r="C13" s="51">
        <f>'SUP bottles - Plastic weight'!$E$8</f>
        <v>2023</v>
      </c>
      <c r="D13" s="52" t="s">
        <v>62</v>
      </c>
      <c r="E13" s="108">
        <f>'SUP bottles - Plastic weight'!$E$8</f>
        <v>2023</v>
      </c>
      <c r="F13" s="108"/>
      <c r="G13" s="10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Croatia</v>
      </c>
      <c r="C14" s="51">
        <f>'SUP bottles - Plastic weight'!$E$8</f>
        <v>2023</v>
      </c>
      <c r="D14" s="52" t="s">
        <v>63</v>
      </c>
      <c r="E14" s="110">
        <v>45834</v>
      </c>
      <c r="F14" s="109"/>
      <c r="G14" s="10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Croatia</v>
      </c>
      <c r="C15" s="51">
        <f>'SUP bottles - Plastic weight'!$E$8</f>
        <v>2023</v>
      </c>
      <c r="D15" s="52" t="s">
        <v>64</v>
      </c>
      <c r="E15" s="111" t="s">
        <v>170</v>
      </c>
      <c r="F15" s="111"/>
      <c r="G15" s="111"/>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Croatia</v>
      </c>
      <c r="C16" s="51">
        <f>'SUP bottles - Plastic weight'!$E$8</f>
        <v>2023</v>
      </c>
      <c r="D16" s="52" t="s">
        <v>65</v>
      </c>
      <c r="E16" s="109" t="s">
        <v>172</v>
      </c>
      <c r="F16" s="109"/>
      <c r="G16" s="10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6" t="s">
        <v>66</v>
      </c>
      <c r="E19" s="106"/>
      <c r="F19" s="106"/>
      <c r="G19" s="106"/>
      <c r="H19" s="106"/>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116.5" thickBot="1" x14ac:dyDescent="0.4">
      <c r="A21" s="39"/>
      <c r="B21" s="54" t="str">
        <f>IF('SUP bottles - Plastic weight'!$E$7="&lt; Please select &gt;","&lt; Not selected &gt;",'SUP bottles - Plastic weight'!$E$7)</f>
        <v>Croatia</v>
      </c>
      <c r="C21" s="55">
        <f>'SUP bottles - Plastic weight'!$E$8</f>
        <v>2023</v>
      </c>
      <c r="D21" s="18" t="s">
        <v>171</v>
      </c>
      <c r="E21" s="18" t="s">
        <v>173</v>
      </c>
      <c r="F21" s="18"/>
      <c r="G21" s="18" t="s">
        <v>174</v>
      </c>
      <c r="H21" s="18" t="s">
        <v>175</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Croatia</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Croatia</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Croatia</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Croatia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Croatia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24" sqref="D24"/>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67"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68"/>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43.5" x14ac:dyDescent="0.35">
      <c r="A10" s="39"/>
      <c r="B10" s="25" t="str">
        <f>IF('SUP bottles - Plastic weight'!$E$7="&lt; Please select &gt;","&lt; Not selected &gt;",'SUP bottles - Plastic weight'!$E$7)</f>
        <v>Croatia</v>
      </c>
      <c r="C10" s="16">
        <f>'SUP bottles - Plastic weight'!$E$8</f>
        <v>2023</v>
      </c>
      <c r="D10" s="45" t="s">
        <v>177</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Croatia</v>
      </c>
      <c r="C13" s="16">
        <f>'SUP bottles - Plastic weight'!$E$8</f>
        <v>2023</v>
      </c>
      <c r="D13" s="45" t="s">
        <v>176</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Croatia</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Croatia</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Croatia</v>
      </c>
      <c r="C18" s="16">
        <f>'SUP bottles - Plastic weight'!$E$8</f>
        <v>2023</v>
      </c>
      <c r="D18" s="45" t="s">
        <v>178</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Croatia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Croatia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36" zoomScale="70" zoomScaleNormal="70" workbookViewId="0">
      <selection activeCell="I36" sqref="I36"/>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90" t="s">
        <v>55</v>
      </c>
      <c r="E6" s="91"/>
      <c r="F6" s="91"/>
      <c r="G6" s="91"/>
      <c r="H6" s="91"/>
      <c r="I6" s="92"/>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2" t="s">
        <v>73</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4" t="s">
        <v>74</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Croatia</v>
      </c>
      <c r="C11" s="16">
        <f>'SUP bottles - Plastic weight'!$E$8</f>
        <v>2023</v>
      </c>
      <c r="D11" s="21" t="s">
        <v>79</v>
      </c>
      <c r="E11" s="18" t="s">
        <v>128</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Croatia</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Croatia</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Croatia</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Croatia</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0" t="s">
        <v>85</v>
      </c>
      <c r="E17" s="80"/>
      <c r="F17" s="80"/>
      <c r="G17" s="8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8" t="s">
        <v>86</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6" t="s">
        <v>87</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Croatia</v>
      </c>
      <c r="C20" s="16">
        <f>'SUP bottles - Plastic weight'!$E$8</f>
        <v>2023</v>
      </c>
      <c r="D20" s="132"/>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Croatia</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Croatia</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Croatia</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Croatia</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Croatia</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Croatia</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3" t="s">
        <v>88</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8" t="s">
        <v>89</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8" t="s">
        <v>90</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Croatia</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Croatia</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Croatia</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Croatia</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Croatia</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Croatia</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Croatia</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Croatia</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Croatia</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2" t="s">
        <v>105</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5" t="s">
        <v>106</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5" t="s">
        <v>107</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5" t="s">
        <v>108</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5" t="s">
        <v>109</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5" t="s">
        <v>110</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4" t="s">
        <v>111</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7" t="s">
        <v>112</v>
      </c>
      <c r="E50" s="80"/>
      <c r="F50" s="80"/>
      <c r="G50" s="8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7" t="s">
        <v>113</v>
      </c>
      <c r="E51" s="80"/>
      <c r="F51" s="80"/>
      <c r="G51" s="8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Croatia</v>
      </c>
      <c r="C52" s="16">
        <f>'SUP bottles - Plastic weight'!$E$8</f>
        <v>2023</v>
      </c>
      <c r="D52" s="132"/>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Croatia</v>
      </c>
      <c r="C53" s="16">
        <f>'SUP bottles - Plastic weight'!$E$8</f>
        <v>2023</v>
      </c>
      <c r="D53" s="130"/>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Croatia</v>
      </c>
      <c r="C54" s="16">
        <f>'SUP bottles - Plastic weight'!$E$8</f>
        <v>2023</v>
      </c>
      <c r="D54" s="130"/>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Croatia</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Croatia</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Croatia</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Croatia</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Croatia</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Croatia</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Croatia</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Croatia</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Croatia</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Croatia</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Croatia</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Croatia</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Croatia</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Croatia</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2.xml><?xml version="1.0" encoding="utf-8"?>
<ds:datastoreItem xmlns:ds="http://schemas.openxmlformats.org/officeDocument/2006/customXml" ds:itemID="{5AF6214E-8516-42B5-974D-BED1C3DAB1EB}"/>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2026-03-26T14:18:15Z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